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PRÓTESIS EXTERNAS - LICT9913920240201/ANEXOS/"/>
    </mc:Choice>
  </mc:AlternateContent>
  <xr:revisionPtr revIDLastSave="1405" documentId="8_{B02DAD8B-808B-4D18-8F30-7B86CA64D4F9}" xr6:coauthVersionLast="47" xr6:coauthVersionMax="47" xr10:uidLastSave="{FEB28AFA-1A9E-40D3-9C4B-EC3FD7F5D49B}"/>
  <bookViews>
    <workbookView xWindow="-110" yWindow="-110" windowWidth="19420" windowHeight="10300" xr2:uid="{F24EC9A0-DE3C-41CC-B9E9-87A0EAEC681A}"/>
  </bookViews>
  <sheets>
    <sheet name="CV LOTE 2" sheetId="2" r:id="rId1"/>
    <sheet name="CV LOTE 3" sheetId="3" r:id="rId2"/>
    <sheet name="CV LOTE 4" sheetId="4" r:id="rId3"/>
    <sheet name="CV LOTE 5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4" l="1"/>
  <c r="K31" i="5" l="1"/>
  <c r="K28" i="3" l="1"/>
  <c r="K32" i="2"/>
</calcChain>
</file>

<file path=xl/sharedStrings.xml><?xml version="1.0" encoding="utf-8"?>
<sst xmlns="http://schemas.openxmlformats.org/spreadsheetml/2006/main" count="157" uniqueCount="121">
  <si>
    <t xml:space="preserve">Producto </t>
  </si>
  <si>
    <t>PUNTUACIÓN MÁXIMA</t>
  </si>
  <si>
    <t>LOTE 2: Contratación del suministro de ortesis para miembro inferior para las unidades de ortoprótesis de los Hospitales de FREMAP, Mutua de Colaboradora con la Seguridad Social nº 61.</t>
  </si>
  <si>
    <t xml:space="preserve">ANTIEQUINO FÉRULA ANTIRROTATORIO </t>
  </si>
  <si>
    <t>Soporte estabilizador  con montaje y adaptación incluido</t>
  </si>
  <si>
    <t>Forro PU lavable</t>
  </si>
  <si>
    <t>INMOVILIZADOR DE RODILLA</t>
  </si>
  <si>
    <t>Montaje estabilizador compuesto por tres paneles</t>
  </si>
  <si>
    <t>Forro sin Latex</t>
  </si>
  <si>
    <t>RODILLERA ELÁSTICA CON BALLENAS FLEXIBLES</t>
  </si>
  <si>
    <t>Longitud rodillera superior a 30cm</t>
  </si>
  <si>
    <t>Banda interior de silicona incorporada</t>
  </si>
  <si>
    <t>Ballenas flexibles Espiral metálica</t>
  </si>
  <si>
    <t xml:space="preserve">RODILLERA NEOPRENO ARTICULADA </t>
  </si>
  <si>
    <t>Grosor del neopreno 4mm o menos</t>
  </si>
  <si>
    <t>Con almohadilla centraje rotuliano</t>
  </si>
  <si>
    <t>ROM DE RODILLA</t>
  </si>
  <si>
    <t>Longitud rodillera telescópica</t>
  </si>
  <si>
    <t>Forro PU por banda de velcro</t>
  </si>
  <si>
    <t>Sistema antideslizante de barras</t>
  </si>
  <si>
    <t>Fácil manejo de control de topes</t>
  </si>
  <si>
    <t>TOBILLERA ELÁSTICA CON CINCHA</t>
  </si>
  <si>
    <t>Longitud superior a 18 cm</t>
  </si>
  <si>
    <t>Tejido elástico fino</t>
  </si>
  <si>
    <t>Nivel de elasticidad cincha estabilizadora</t>
  </si>
  <si>
    <t>Grosor del neopreno inferior a 3 mm</t>
  </si>
  <si>
    <t>TOBILLERA NEOPRENO CON CINCHA</t>
  </si>
  <si>
    <t xml:space="preserve">WALKER  </t>
  </si>
  <si>
    <t>Suela balancín con grosor de 2 cm o menos</t>
  </si>
  <si>
    <t>Disponibilidad de talla XL</t>
  </si>
  <si>
    <t>Peso ligero</t>
  </si>
  <si>
    <t>RODILLERA LIGAMENTO CRUZADOS CON CONTROL POSTERIOR TIPO BOA</t>
  </si>
  <si>
    <t xml:space="preserve">Correas de sujección numeradas </t>
  </si>
  <si>
    <t xml:space="preserve">Articulación que imite el movimiento de deslizamiento de la rodilla </t>
  </si>
  <si>
    <t xml:space="preserve">Ranuras moviles de la correa </t>
  </si>
  <si>
    <t>PUNTUACIÓN MÁXIMA NO FÓRMULAS LOTE 2</t>
  </si>
  <si>
    <t>PUNTUACIÓN MÁXIMA NO FÓRMULAS LOTE 3</t>
  </si>
  <si>
    <t>LOTE 3: Contratación del suministro de ortesis para miembro superior para las unidades de ortoprótesis de los Hospitales de FREMAP, Mutua de Colaboradora con la Seguridad Social nº 61.</t>
  </si>
  <si>
    <t>BRACE ARTICULADO</t>
  </si>
  <si>
    <t>Montaje de herraje incluido</t>
  </si>
  <si>
    <t>Articulación policéntrica</t>
  </si>
  <si>
    <t>Con correaje de suspensión</t>
  </si>
  <si>
    <t xml:space="preserve">CABESTRILLO </t>
  </si>
  <si>
    <t>Soporte de cuello con almohadilla o forro</t>
  </si>
  <si>
    <t>Fácil adaptación</t>
  </si>
  <si>
    <t xml:space="preserve">CINCHA EPICONDILEA </t>
  </si>
  <si>
    <t>Permite flexión codo</t>
  </si>
  <si>
    <t>Almohadilla interior de silicona</t>
  </si>
  <si>
    <t xml:space="preserve">FÉRULA DEDO EXTENSIÓN DINÁMICA   </t>
  </si>
  <si>
    <t>Disponibilidad de más de 4 tallas</t>
  </si>
  <si>
    <t>Alta resistencia a la flexión</t>
  </si>
  <si>
    <t>HOMBRERA ELÁSTICA</t>
  </si>
  <si>
    <t>Se valorará que tenga almohadilla viscoelástica de masaje</t>
  </si>
  <si>
    <t>HOMBRERA ELÁSTICA PARA LESIÓN NEUROLOGICA</t>
  </si>
  <si>
    <t>Se valorará material de confección regulador temperatura</t>
  </si>
  <si>
    <t>Las secciones del antebrazo y el hombro deberán estar unidas mediante tiras de silicona en la parte interior</t>
  </si>
  <si>
    <t>HOMBRERA NEOPRENO</t>
  </si>
  <si>
    <t>Se valorará que tenga apertura regulable con velcro</t>
  </si>
  <si>
    <t>Se valorará que tenga almohadilla axilar en banda pectoral</t>
  </si>
  <si>
    <t>MUÑEQUERA FLEJE PALMAR CON INCLUSIÓN DEL PULGAR</t>
  </si>
  <si>
    <t>Se valorará que tenga tejido antibacteriano</t>
  </si>
  <si>
    <t>Se valorará que incluya placa conformable para pulgar</t>
  </si>
  <si>
    <t>MUÑEQUERA ELÁSTICA LARGA CON FLEJE PALMAR E INCLUSIÓN DEL PULGAR</t>
  </si>
  <si>
    <t>Se valorará que incluya tejido interno micro-masaje</t>
  </si>
  <si>
    <t xml:space="preserve">ROM DE CODO </t>
  </si>
  <si>
    <t>Grado de rango de flexión superior a 120 grados</t>
  </si>
  <si>
    <t>Barra de articulación telescópica</t>
  </si>
  <si>
    <t>Barra pronosupinación que permita variar su posición</t>
  </si>
  <si>
    <t>Fácil manejo articulación ROM</t>
  </si>
  <si>
    <t>LOTE 4: Contratación del suministro de ortesis para tronco y cuello para las unidades de ortoprótesis de los Hospitales de FREMAP, Mutua de Colaboradora con la Seguridad Social nº 61.</t>
  </si>
  <si>
    <t>PUNTUACIÓN MÁXIMA NO FÓRMULAS LOTE 4</t>
  </si>
  <si>
    <t xml:space="preserve">CORSÉ BIVALVO LUMBAR SEMIRÍGIDO </t>
  </si>
  <si>
    <t>LOTE 5: Contratación del suministro de ortesis para plantillas y componentes para las unidades de ortoprótesis de los Hospitales de FREMAP, Mutua de Colaboradora con la Seguridad Social nº 61.</t>
  </si>
  <si>
    <t>PUNTUACIÓN MÁXIMA NO FÓRMULAS LOTE 5</t>
  </si>
  <si>
    <t>Altura posterior soporte igual o superior a 38 cm</t>
  </si>
  <si>
    <t>Tejido lavable</t>
  </si>
  <si>
    <t xml:space="preserve">Sistema Boa o similar </t>
  </si>
  <si>
    <t xml:space="preserve">FAJA DORSOLUMBAR (SEMIRRÍGIDA) </t>
  </si>
  <si>
    <t>Altura anterior soporte superior a 23 cm</t>
  </si>
  <si>
    <t>Elasticidad cierre de velcro</t>
  </si>
  <si>
    <t>Tejido más elástico</t>
  </si>
  <si>
    <t xml:space="preserve">FAJA ELÁSTICA ALTA </t>
  </si>
  <si>
    <t>Altura anterior soporte superior a 18 cm</t>
  </si>
  <si>
    <t>Bandas de ajuste lateral con mejor sujeción</t>
  </si>
  <si>
    <t>Tejido con mejor transpiración</t>
  </si>
  <si>
    <t>FAJA ELÁSTICA CORTA (LABORAL)</t>
  </si>
  <si>
    <t>Altura anterior soporte superior a 14 cm</t>
  </si>
  <si>
    <t>Más de 3 estabilizadores posteriores</t>
  </si>
  <si>
    <t>FAJA SACROLUMBAR (ALTA SEMIRRÍGIDA)</t>
  </si>
  <si>
    <t>Elasticidad del tejido</t>
  </si>
  <si>
    <t>FAJA SACROLUMBAR (CORTA SEMIRRÍGIDA)</t>
  </si>
  <si>
    <t>Altura posterior soporte igual o superior a 28 cm</t>
  </si>
  <si>
    <t xml:space="preserve">MARCO HIPEREXTENSIÓN </t>
  </si>
  <si>
    <t>Apoyo external basculante</t>
  </si>
  <si>
    <t>ARCO INTERNO</t>
  </si>
  <si>
    <t>Buena mecanización</t>
  </si>
  <si>
    <t>Buena resistencia a fuerzas cizallamiento</t>
  </si>
  <si>
    <t>BASE PLANTILLA</t>
  </si>
  <si>
    <t>Grosor de la base inferior a 1,8 mm</t>
  </si>
  <si>
    <t>Poca flexibilidad</t>
  </si>
  <si>
    <t>BOTÓN RETROCAPITAL</t>
  </si>
  <si>
    <t>Disponibilidad de distintas formas</t>
  </si>
  <si>
    <t>CUÑA RETROPIE LARGA HASTA MEDIO PIE</t>
  </si>
  <si>
    <t xml:space="preserve">FORRO PLANTILLA PIEL </t>
  </si>
  <si>
    <t>Grosor forro inferior a 1 mm</t>
  </si>
  <si>
    <t>Elasticidad del forro</t>
  </si>
  <si>
    <t xml:space="preserve">FORRO PLANTILLA SINTÉTICO </t>
  </si>
  <si>
    <t>PLANTILLA ARCO INTERNO TEXTIL-RESINA CON FORRO</t>
  </si>
  <si>
    <t>Altura máxima de arco nº 42 superior a 20 cm</t>
  </si>
  <si>
    <t>Grosor forro menor a 1 mm</t>
  </si>
  <si>
    <t>Horma ancha</t>
  </si>
  <si>
    <t>Alta resistencia del arco de carga</t>
  </si>
  <si>
    <t>PLANTILLA CON CUÑA EXTERNA CON FORRO</t>
  </si>
  <si>
    <t>Mejor calidad del forro sintético en cuanto a adaptación</t>
  </si>
  <si>
    <t xml:space="preserve">PLANTILLA TERMOPLÁSTICO FORRADA </t>
  </si>
  <si>
    <t>Grosor del forro menor de 2 mm</t>
  </si>
  <si>
    <t>Mayor ergonomía y calidad del arco intercambiable</t>
  </si>
  <si>
    <t>PLANCHA DE LATEX O CARBOSAN 20MM</t>
  </si>
  <si>
    <t>TALONERA BLANDA</t>
  </si>
  <si>
    <t xml:space="preserve">Características a valorar con las muestras presentadas </t>
  </si>
  <si>
    <t xml:space="preserve">WALKER ALTO TIPO AIRCAST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</si>
</sst>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2F2F2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3" borderId="1" applyNumberFormat="0" applyAlignment="0" applyProtection="0"/>
  </cellStyleXfs>
  <cellXfs count="61">
    <xf numFmtId="0" fontId="0" fillId="0" borderId="0" xfId="0"/>
    <xf numFmtId="2" fontId="4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1" applyFont="1" applyFill="1" applyBorder="1" applyAlignment="1" applyProtection="1">
      <alignment horizontal="center" vertical="center" wrapText="1" shrinkToFit="1"/>
    </xf>
    <xf numFmtId="0" fontId="2" fillId="0" borderId="12" xfId="1" applyFont="1" applyFill="1" applyBorder="1" applyAlignment="1" applyProtection="1">
      <alignment horizontal="center" vertical="center" wrapText="1" shrinkToFit="1"/>
    </xf>
    <xf numFmtId="0" fontId="2" fillId="0" borderId="13" xfId="1" applyFont="1" applyFill="1" applyBorder="1" applyAlignment="1" applyProtection="1">
      <alignment horizontal="center" vertical="center" wrapText="1" shrinkToFit="1"/>
    </xf>
    <xf numFmtId="0" fontId="2" fillId="0" borderId="17" xfId="1" applyFont="1" applyFill="1" applyBorder="1" applyAlignment="1" applyProtection="1">
      <alignment horizontal="center" vertical="center" wrapText="1" shrinkToFit="1"/>
    </xf>
    <xf numFmtId="0" fontId="2" fillId="0" borderId="0" xfId="1" applyFont="1" applyFill="1" applyBorder="1" applyAlignment="1" applyProtection="1">
      <alignment horizontal="center" vertical="center" wrapText="1" shrinkToFit="1"/>
    </xf>
    <xf numFmtId="0" fontId="2" fillId="0" borderId="18" xfId="1" applyFont="1" applyFill="1" applyBorder="1" applyAlignment="1" applyProtection="1">
      <alignment horizontal="center" vertical="center" wrapText="1" shrinkToFit="1"/>
    </xf>
    <xf numFmtId="0" fontId="2" fillId="0" borderId="14" xfId="1" applyFont="1" applyFill="1" applyBorder="1" applyAlignment="1" applyProtection="1">
      <alignment horizontal="center" vertical="center" wrapText="1" shrinkToFit="1"/>
    </xf>
    <xf numFmtId="0" fontId="2" fillId="0" borderId="15" xfId="1" applyFont="1" applyFill="1" applyBorder="1" applyAlignment="1" applyProtection="1">
      <alignment horizontal="center" vertical="center" wrapText="1" shrinkToFit="1"/>
    </xf>
    <xf numFmtId="0" fontId="2" fillId="0" borderId="16" xfId="1" applyFont="1" applyFill="1" applyBorder="1" applyAlignment="1" applyProtection="1">
      <alignment horizontal="center" vertical="center" wrapText="1" shrinkToFit="1"/>
    </xf>
    <xf numFmtId="0" fontId="3" fillId="0" borderId="12" xfId="1" applyFont="1" applyFill="1" applyBorder="1" applyAlignment="1" applyProtection="1">
      <alignment horizontal="center" vertical="center" wrapText="1" shrinkToFit="1"/>
    </xf>
    <xf numFmtId="0" fontId="3" fillId="0" borderId="13" xfId="1" applyFont="1" applyFill="1" applyBorder="1" applyAlignment="1" applyProtection="1">
      <alignment horizontal="center" vertical="center" wrapText="1" shrinkToFit="1"/>
    </xf>
    <xf numFmtId="0" fontId="3" fillId="0" borderId="17" xfId="1" applyFont="1" applyFill="1" applyBorder="1" applyAlignment="1" applyProtection="1">
      <alignment horizontal="center" vertical="center" wrapText="1" shrinkToFit="1"/>
    </xf>
    <xf numFmtId="0" fontId="3" fillId="0" borderId="0" xfId="1" applyFont="1" applyFill="1" applyBorder="1" applyAlignment="1" applyProtection="1">
      <alignment horizontal="center" vertical="center" wrapText="1" shrinkToFit="1"/>
    </xf>
    <xf numFmtId="0" fontId="3" fillId="0" borderId="18" xfId="1" applyFont="1" applyFill="1" applyBorder="1" applyAlignment="1" applyProtection="1">
      <alignment horizontal="center" vertical="center" wrapText="1" shrinkToFit="1"/>
    </xf>
    <xf numFmtId="0" fontId="3" fillId="0" borderId="14" xfId="1" applyFont="1" applyFill="1" applyBorder="1" applyAlignment="1" applyProtection="1">
      <alignment horizontal="center" vertical="center" wrapText="1" shrinkToFit="1"/>
    </xf>
    <xf numFmtId="0" fontId="3" fillId="0" borderId="15" xfId="1" applyFont="1" applyFill="1" applyBorder="1" applyAlignment="1" applyProtection="1">
      <alignment horizontal="center" vertical="center" wrapText="1" shrinkToFit="1"/>
    </xf>
    <xf numFmtId="0" fontId="3" fillId="0" borderId="16" xfId="1" applyFont="1" applyFill="1" applyBorder="1" applyAlignment="1" applyProtection="1">
      <alignment horizontal="center" vertical="center" wrapText="1" shrinkToFit="1"/>
    </xf>
    <xf numFmtId="0" fontId="2" fillId="0" borderId="25" xfId="1" applyFont="1" applyFill="1" applyBorder="1" applyAlignment="1" applyProtection="1">
      <alignment horizontal="center" vertical="center" wrapText="1" shrinkToFit="1"/>
    </xf>
    <xf numFmtId="0" fontId="2" fillId="0" borderId="19" xfId="1" applyFont="1" applyFill="1" applyBorder="1" applyAlignment="1" applyProtection="1">
      <alignment horizontal="center" vertical="center" wrapText="1" shrinkToFit="1"/>
    </xf>
    <xf numFmtId="0" fontId="2" fillId="0" borderId="5" xfId="1" applyFont="1" applyFill="1" applyBorder="1" applyAlignment="1" applyProtection="1">
      <alignment horizontal="center" vertical="center" wrapText="1" shrinkToFit="1"/>
    </xf>
    <xf numFmtId="0" fontId="2" fillId="0" borderId="6" xfId="1" applyFont="1" applyFill="1" applyBorder="1" applyAlignment="1" applyProtection="1">
      <alignment horizontal="center" vertical="center" wrapText="1" shrinkToFit="1"/>
    </xf>
    <xf numFmtId="0" fontId="2" fillId="0" borderId="8" xfId="1" applyFont="1" applyFill="1" applyBorder="1" applyAlignment="1" applyProtection="1">
      <alignment horizontal="center" vertical="center" wrapText="1" shrinkToFit="1"/>
    </xf>
    <xf numFmtId="0" fontId="2" fillId="0" borderId="26" xfId="1" applyFont="1" applyFill="1" applyBorder="1" applyAlignment="1" applyProtection="1">
      <alignment horizontal="center" vertical="center" wrapText="1" shrinkToFit="1"/>
    </xf>
    <xf numFmtId="0" fontId="2" fillId="0" borderId="20" xfId="1" applyFont="1" applyFill="1" applyBorder="1" applyAlignment="1" applyProtection="1">
      <alignment horizontal="center" vertical="center" wrapText="1" shrinkToFit="1"/>
    </xf>
    <xf numFmtId="0" fontId="2" fillId="0" borderId="2" xfId="1" applyFont="1" applyFill="1" applyBorder="1" applyAlignment="1" applyProtection="1">
      <alignment horizontal="center" vertical="center" wrapText="1" shrinkToFit="1"/>
    </xf>
    <xf numFmtId="0" fontId="2" fillId="0" borderId="3" xfId="1" applyFont="1" applyFill="1" applyBorder="1" applyAlignment="1" applyProtection="1">
      <alignment horizontal="center" vertical="center" wrapText="1" shrinkToFit="1"/>
    </xf>
    <xf numFmtId="0" fontId="2" fillId="0" borderId="21" xfId="1" applyFont="1" applyFill="1" applyBorder="1" applyAlignment="1" applyProtection="1">
      <alignment horizontal="center" vertical="center" wrapText="1" shrinkToFit="1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F47E-4A42-4E2E-B5DB-30B0AE7AC02C}">
  <dimension ref="B2:K34"/>
  <sheetViews>
    <sheetView tabSelected="1" zoomScale="88" zoomScaleNormal="88" workbookViewId="0">
      <selection activeCell="B3" sqref="B3:K3"/>
    </sheetView>
  </sheetViews>
  <sheetFormatPr baseColWidth="10" defaultColWidth="11.453125" defaultRowHeight="14.5" x14ac:dyDescent="0.35"/>
  <cols>
    <col min="5" max="5" width="17.81640625" customWidth="1"/>
    <col min="7" max="7" width="17.453125" customWidth="1"/>
    <col min="8" max="8" width="15.1796875" customWidth="1"/>
    <col min="10" max="10" width="63.54296875" customWidth="1"/>
    <col min="11" max="11" width="20.54296875" customWidth="1"/>
  </cols>
  <sheetData>
    <row r="2" spans="2:11" ht="15" thickBot="1" x14ac:dyDescent="0.4"/>
    <row r="3" spans="2:11" ht="56.25" customHeight="1" thickBot="1" x14ac:dyDescent="0.4"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2"/>
    </row>
    <row r="4" spans="2:11" ht="52" customHeight="1" thickBot="1" x14ac:dyDescent="0.4">
      <c r="B4" s="22" t="s">
        <v>0</v>
      </c>
      <c r="C4" s="23"/>
      <c r="D4" s="23"/>
      <c r="E4" s="23"/>
      <c r="F4" s="23"/>
      <c r="G4" s="23"/>
      <c r="H4" s="23"/>
      <c r="I4" s="24"/>
      <c r="J4" s="2" t="s">
        <v>119</v>
      </c>
      <c r="K4" s="2" t="s">
        <v>1</v>
      </c>
    </row>
    <row r="5" spans="2:11" ht="28.5" customHeight="1" thickBot="1" x14ac:dyDescent="0.4">
      <c r="B5" s="13" t="s">
        <v>3</v>
      </c>
      <c r="C5" s="14"/>
      <c r="D5" s="14"/>
      <c r="E5" s="14"/>
      <c r="F5" s="14"/>
      <c r="G5" s="14"/>
      <c r="H5" s="14"/>
      <c r="I5" s="15"/>
      <c r="J5" s="3" t="s">
        <v>4</v>
      </c>
      <c r="K5" s="4">
        <v>0.7</v>
      </c>
    </row>
    <row r="6" spans="2:11" ht="25.5" customHeight="1" thickBot="1" x14ac:dyDescent="0.4">
      <c r="B6" s="19"/>
      <c r="C6" s="20"/>
      <c r="D6" s="20"/>
      <c r="E6" s="20"/>
      <c r="F6" s="20"/>
      <c r="G6" s="20"/>
      <c r="H6" s="20"/>
      <c r="I6" s="21"/>
      <c r="J6" s="3" t="s">
        <v>5</v>
      </c>
      <c r="K6" s="4">
        <v>0.7</v>
      </c>
    </row>
    <row r="7" spans="2:11" ht="27" customHeight="1" thickBot="1" x14ac:dyDescent="0.4">
      <c r="B7" s="13" t="s">
        <v>6</v>
      </c>
      <c r="C7" s="14"/>
      <c r="D7" s="14"/>
      <c r="E7" s="14"/>
      <c r="F7" s="14"/>
      <c r="G7" s="14"/>
      <c r="H7" s="14"/>
      <c r="I7" s="15"/>
      <c r="J7" s="3" t="s">
        <v>7</v>
      </c>
      <c r="K7" s="4">
        <v>0.7</v>
      </c>
    </row>
    <row r="8" spans="2:11" ht="25.5" customHeight="1" thickBot="1" x14ac:dyDescent="0.4">
      <c r="B8" s="19"/>
      <c r="C8" s="20"/>
      <c r="D8" s="20"/>
      <c r="E8" s="20"/>
      <c r="F8" s="20"/>
      <c r="G8" s="20"/>
      <c r="H8" s="20"/>
      <c r="I8" s="21"/>
      <c r="J8" s="3" t="s">
        <v>8</v>
      </c>
      <c r="K8" s="4">
        <v>0.7</v>
      </c>
    </row>
    <row r="9" spans="2:11" ht="29.25" customHeight="1" thickBot="1" x14ac:dyDescent="0.4">
      <c r="B9" s="13" t="s">
        <v>9</v>
      </c>
      <c r="C9" s="14"/>
      <c r="D9" s="14"/>
      <c r="E9" s="14"/>
      <c r="F9" s="14"/>
      <c r="G9" s="14"/>
      <c r="H9" s="14"/>
      <c r="I9" s="15"/>
      <c r="J9" s="3" t="s">
        <v>10</v>
      </c>
      <c r="K9" s="4">
        <v>0.7</v>
      </c>
    </row>
    <row r="10" spans="2:11" ht="27.75" customHeight="1" thickBot="1" x14ac:dyDescent="0.4">
      <c r="B10" s="16"/>
      <c r="C10" s="17"/>
      <c r="D10" s="17"/>
      <c r="E10" s="17"/>
      <c r="F10" s="17"/>
      <c r="G10" s="17"/>
      <c r="H10" s="17"/>
      <c r="I10" s="18"/>
      <c r="J10" s="3" t="s">
        <v>11</v>
      </c>
      <c r="K10" s="4">
        <v>0.7</v>
      </c>
    </row>
    <row r="11" spans="2:11" ht="25.5" customHeight="1" thickBot="1" x14ac:dyDescent="0.4">
      <c r="B11" s="19"/>
      <c r="C11" s="20"/>
      <c r="D11" s="20"/>
      <c r="E11" s="20"/>
      <c r="F11" s="20"/>
      <c r="G11" s="20"/>
      <c r="H11" s="20"/>
      <c r="I11" s="21"/>
      <c r="J11" s="3" t="s">
        <v>12</v>
      </c>
      <c r="K11" s="4">
        <v>0.7</v>
      </c>
    </row>
    <row r="12" spans="2:11" ht="32.25" customHeight="1" thickBot="1" x14ac:dyDescent="0.4">
      <c r="B12" s="13" t="s">
        <v>13</v>
      </c>
      <c r="C12" s="14"/>
      <c r="D12" s="14"/>
      <c r="E12" s="14"/>
      <c r="F12" s="14"/>
      <c r="G12" s="14"/>
      <c r="H12" s="14"/>
      <c r="I12" s="15"/>
      <c r="J12" s="3" t="s">
        <v>14</v>
      </c>
      <c r="K12" s="4">
        <v>0.7</v>
      </c>
    </row>
    <row r="13" spans="2:11" ht="28.5" customHeight="1" thickBot="1" x14ac:dyDescent="0.4">
      <c r="B13" s="19"/>
      <c r="C13" s="20"/>
      <c r="D13" s="20"/>
      <c r="E13" s="20"/>
      <c r="F13" s="20"/>
      <c r="G13" s="20"/>
      <c r="H13" s="20"/>
      <c r="I13" s="21"/>
      <c r="J13" s="3" t="s">
        <v>15</v>
      </c>
      <c r="K13" s="4">
        <v>0.7</v>
      </c>
    </row>
    <row r="14" spans="2:11" ht="28.5" customHeight="1" thickBot="1" x14ac:dyDescent="0.4">
      <c r="B14" s="13" t="s">
        <v>16</v>
      </c>
      <c r="C14" s="14"/>
      <c r="D14" s="14"/>
      <c r="E14" s="14"/>
      <c r="F14" s="14"/>
      <c r="G14" s="14"/>
      <c r="H14" s="14"/>
      <c r="I14" s="15"/>
      <c r="J14" s="3" t="s">
        <v>17</v>
      </c>
      <c r="K14" s="4">
        <v>1.4</v>
      </c>
    </row>
    <row r="15" spans="2:11" ht="28.5" customHeight="1" thickBot="1" x14ac:dyDescent="0.4">
      <c r="B15" s="16"/>
      <c r="C15" s="17"/>
      <c r="D15" s="17"/>
      <c r="E15" s="17"/>
      <c r="F15" s="17"/>
      <c r="G15" s="17"/>
      <c r="H15" s="17"/>
      <c r="I15" s="18"/>
      <c r="J15" s="3" t="s">
        <v>18</v>
      </c>
      <c r="K15" s="4">
        <v>0.7</v>
      </c>
    </row>
    <row r="16" spans="2:11" ht="28.5" customHeight="1" thickBot="1" x14ac:dyDescent="0.4">
      <c r="B16" s="16"/>
      <c r="C16" s="17"/>
      <c r="D16" s="17"/>
      <c r="E16" s="17"/>
      <c r="F16" s="17"/>
      <c r="G16" s="17"/>
      <c r="H16" s="17"/>
      <c r="I16" s="18"/>
      <c r="J16" s="3" t="s">
        <v>19</v>
      </c>
      <c r="K16" s="4">
        <v>0.7</v>
      </c>
    </row>
    <row r="17" spans="2:11" ht="28.5" customHeight="1" thickBot="1" x14ac:dyDescent="0.4">
      <c r="B17" s="19"/>
      <c r="C17" s="20"/>
      <c r="D17" s="20"/>
      <c r="E17" s="20"/>
      <c r="F17" s="20"/>
      <c r="G17" s="20"/>
      <c r="H17" s="20"/>
      <c r="I17" s="21"/>
      <c r="J17" s="3" t="s">
        <v>20</v>
      </c>
      <c r="K17" s="4">
        <v>0.7</v>
      </c>
    </row>
    <row r="18" spans="2:11" ht="28.5" customHeight="1" thickBot="1" x14ac:dyDescent="0.4">
      <c r="B18" s="13" t="s">
        <v>21</v>
      </c>
      <c r="C18" s="14"/>
      <c r="D18" s="14"/>
      <c r="E18" s="14"/>
      <c r="F18" s="14"/>
      <c r="G18" s="14"/>
      <c r="H18" s="14"/>
      <c r="I18" s="15"/>
      <c r="J18" s="3" t="s">
        <v>22</v>
      </c>
      <c r="K18" s="4">
        <v>0.7</v>
      </c>
    </row>
    <row r="19" spans="2:11" ht="28.5" customHeight="1" thickBot="1" x14ac:dyDescent="0.4">
      <c r="B19" s="16"/>
      <c r="C19" s="17"/>
      <c r="D19" s="17"/>
      <c r="E19" s="17"/>
      <c r="F19" s="17"/>
      <c r="G19" s="17"/>
      <c r="H19" s="17"/>
      <c r="I19" s="18"/>
      <c r="J19" s="3" t="s">
        <v>23</v>
      </c>
      <c r="K19" s="4">
        <v>0.7</v>
      </c>
    </row>
    <row r="20" spans="2:11" ht="28.5" customHeight="1" thickBot="1" x14ac:dyDescent="0.4">
      <c r="B20" s="19"/>
      <c r="C20" s="20"/>
      <c r="D20" s="20"/>
      <c r="E20" s="20"/>
      <c r="F20" s="20"/>
      <c r="G20" s="20"/>
      <c r="H20" s="20"/>
      <c r="I20" s="21"/>
      <c r="J20" s="3" t="s">
        <v>24</v>
      </c>
      <c r="K20" s="4">
        <v>0.7</v>
      </c>
    </row>
    <row r="21" spans="2:11" ht="28.5" customHeight="1" thickBot="1" x14ac:dyDescent="0.4">
      <c r="B21" s="13" t="s">
        <v>26</v>
      </c>
      <c r="C21" s="14"/>
      <c r="D21" s="14"/>
      <c r="E21" s="14"/>
      <c r="F21" s="14"/>
      <c r="G21" s="14"/>
      <c r="H21" s="14"/>
      <c r="I21" s="15"/>
      <c r="J21" s="3" t="s">
        <v>25</v>
      </c>
      <c r="K21" s="4">
        <v>0.7</v>
      </c>
    </row>
    <row r="22" spans="2:11" ht="28.5" customHeight="1" thickBot="1" x14ac:dyDescent="0.4">
      <c r="B22" s="19"/>
      <c r="C22" s="20"/>
      <c r="D22" s="20"/>
      <c r="E22" s="20"/>
      <c r="F22" s="20"/>
      <c r="G22" s="20"/>
      <c r="H22" s="20"/>
      <c r="I22" s="21"/>
      <c r="J22" s="3" t="s">
        <v>24</v>
      </c>
      <c r="K22" s="4">
        <v>0.7</v>
      </c>
    </row>
    <row r="23" spans="2:11" ht="28.5" customHeight="1" thickBot="1" x14ac:dyDescent="0.4">
      <c r="B23" s="13" t="s">
        <v>27</v>
      </c>
      <c r="C23" s="14"/>
      <c r="D23" s="14"/>
      <c r="E23" s="14"/>
      <c r="F23" s="14"/>
      <c r="G23" s="14"/>
      <c r="H23" s="14"/>
      <c r="I23" s="15"/>
      <c r="J23" s="3" t="s">
        <v>28</v>
      </c>
      <c r="K23" s="4">
        <v>0.7</v>
      </c>
    </row>
    <row r="24" spans="2:11" ht="28.5" customHeight="1" thickBot="1" x14ac:dyDescent="0.4">
      <c r="B24" s="16"/>
      <c r="C24" s="17"/>
      <c r="D24" s="17"/>
      <c r="E24" s="17"/>
      <c r="F24" s="17"/>
      <c r="G24" s="17"/>
      <c r="H24" s="17"/>
      <c r="I24" s="18"/>
      <c r="J24" s="3" t="s">
        <v>29</v>
      </c>
      <c r="K24" s="4">
        <v>0.7</v>
      </c>
    </row>
    <row r="25" spans="2:11" ht="28.5" customHeight="1" thickBot="1" x14ac:dyDescent="0.4">
      <c r="B25" s="19"/>
      <c r="C25" s="20"/>
      <c r="D25" s="20"/>
      <c r="E25" s="20"/>
      <c r="F25" s="20"/>
      <c r="G25" s="20"/>
      <c r="H25" s="20"/>
      <c r="I25" s="21"/>
      <c r="J25" s="3" t="s">
        <v>30</v>
      </c>
      <c r="K25" s="4">
        <v>0.7</v>
      </c>
    </row>
    <row r="26" spans="2:11" ht="28.5" customHeight="1" thickBot="1" x14ac:dyDescent="0.4">
      <c r="B26" s="13" t="s">
        <v>120</v>
      </c>
      <c r="C26" s="14"/>
      <c r="D26" s="14"/>
      <c r="E26" s="14"/>
      <c r="F26" s="14"/>
      <c r="G26" s="14"/>
      <c r="H26" s="14"/>
      <c r="I26" s="15"/>
      <c r="J26" s="3" t="s">
        <v>28</v>
      </c>
      <c r="K26" s="4">
        <v>0.7</v>
      </c>
    </row>
    <row r="27" spans="2:11" ht="28.5" customHeight="1" thickBot="1" x14ac:dyDescent="0.4">
      <c r="B27" s="16"/>
      <c r="C27" s="17"/>
      <c r="D27" s="17"/>
      <c r="E27" s="17"/>
      <c r="F27" s="17"/>
      <c r="G27" s="17"/>
      <c r="H27" s="17"/>
      <c r="I27" s="18"/>
      <c r="J27" s="3" t="s">
        <v>29</v>
      </c>
      <c r="K27" s="4">
        <v>0.7</v>
      </c>
    </row>
    <row r="28" spans="2:11" ht="28.5" customHeight="1" thickBot="1" x14ac:dyDescent="0.4">
      <c r="B28" s="19"/>
      <c r="C28" s="20"/>
      <c r="D28" s="20"/>
      <c r="E28" s="20"/>
      <c r="F28" s="20"/>
      <c r="G28" s="20"/>
      <c r="H28" s="20"/>
      <c r="I28" s="21"/>
      <c r="J28" s="3" t="s">
        <v>30</v>
      </c>
      <c r="K28" s="4">
        <v>0.7</v>
      </c>
    </row>
    <row r="29" spans="2:11" ht="28.5" customHeight="1" thickBot="1" x14ac:dyDescent="0.4">
      <c r="B29" s="13" t="s">
        <v>31</v>
      </c>
      <c r="C29" s="14"/>
      <c r="D29" s="14"/>
      <c r="E29" s="14"/>
      <c r="F29" s="14"/>
      <c r="G29" s="14"/>
      <c r="H29" s="14"/>
      <c r="I29" s="15"/>
      <c r="J29" s="3" t="s">
        <v>32</v>
      </c>
      <c r="K29" s="4">
        <v>0.7</v>
      </c>
    </row>
    <row r="30" spans="2:11" ht="28.5" customHeight="1" thickBot="1" x14ac:dyDescent="0.4">
      <c r="B30" s="16"/>
      <c r="C30" s="17"/>
      <c r="D30" s="17"/>
      <c r="E30" s="17"/>
      <c r="F30" s="17"/>
      <c r="G30" s="17"/>
      <c r="H30" s="17"/>
      <c r="I30" s="18"/>
      <c r="J30" s="3" t="s">
        <v>33</v>
      </c>
      <c r="K30" s="4">
        <v>1.1000000000000001</v>
      </c>
    </row>
    <row r="31" spans="2:11" ht="28.5" customHeight="1" thickBot="1" x14ac:dyDescent="0.4">
      <c r="B31" s="19"/>
      <c r="C31" s="20"/>
      <c r="D31" s="20"/>
      <c r="E31" s="20"/>
      <c r="F31" s="20"/>
      <c r="G31" s="20"/>
      <c r="H31" s="20"/>
      <c r="I31" s="21"/>
      <c r="J31" s="3" t="s">
        <v>34</v>
      </c>
      <c r="K31" s="4">
        <v>0.7</v>
      </c>
    </row>
    <row r="32" spans="2:11" ht="70" customHeight="1" thickBot="1" x14ac:dyDescent="0.4">
      <c r="B32" s="10" t="s">
        <v>35</v>
      </c>
      <c r="C32" s="11"/>
      <c r="D32" s="11"/>
      <c r="E32" s="11"/>
      <c r="F32" s="11"/>
      <c r="G32" s="11"/>
      <c r="H32" s="11"/>
      <c r="I32" s="11"/>
      <c r="J32" s="12"/>
      <c r="K32" s="1">
        <f>SUM(K5:K31)</f>
        <v>19.999999999999993</v>
      </c>
    </row>
    <row r="33" ht="33.65" customHeight="1" x14ac:dyDescent="0.35"/>
    <row r="34" ht="14.5" customHeight="1" x14ac:dyDescent="0.35"/>
  </sheetData>
  <sheetProtection algorithmName="SHA-512" hashValue="KVAii8pa/OCMqIwAPzdUef538RjJQBP3QmOnZ79DM+adqaR4m4mkvPeh1p7d1ZBrJu9rgag9F5qVUvg+3beviw==" saltValue="yPkQuHJev3MNLEPMJ14tNw==" spinCount="100000" sheet="1" objects="1" scenarios="1"/>
  <mergeCells count="13">
    <mergeCell ref="B3:K3"/>
    <mergeCell ref="B26:I28"/>
    <mergeCell ref="B29:I31"/>
    <mergeCell ref="B32:J32"/>
    <mergeCell ref="B7:I8"/>
    <mergeCell ref="B9:I11"/>
    <mergeCell ref="B12:I13"/>
    <mergeCell ref="B14:I17"/>
    <mergeCell ref="B4:I4"/>
    <mergeCell ref="B5:I6"/>
    <mergeCell ref="B18:I20"/>
    <mergeCell ref="B21:I22"/>
    <mergeCell ref="B23:I25"/>
  </mergeCell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D51A-7F7E-4385-A028-972CE88BD1E8}">
  <dimension ref="B2:K28"/>
  <sheetViews>
    <sheetView workbookViewId="0">
      <selection activeCell="J4" sqref="J4"/>
    </sheetView>
  </sheetViews>
  <sheetFormatPr baseColWidth="10" defaultColWidth="11.453125" defaultRowHeight="14.5" x14ac:dyDescent="0.35"/>
  <cols>
    <col min="5" max="5" width="20.1796875" customWidth="1"/>
    <col min="6" max="6" width="18.1796875" customWidth="1"/>
    <col min="7" max="7" width="14.81640625" customWidth="1"/>
    <col min="8" max="8" width="13.81640625" customWidth="1"/>
    <col min="9" max="9" width="0.54296875" customWidth="1"/>
    <col min="10" max="10" width="52.81640625" customWidth="1"/>
    <col min="11" max="11" width="18.81640625" customWidth="1"/>
  </cols>
  <sheetData>
    <row r="2" spans="2:11" ht="15" thickBot="1" x14ac:dyDescent="0.4"/>
    <row r="3" spans="2:11" ht="46.5" customHeight="1" thickBot="1" x14ac:dyDescent="0.4">
      <c r="B3" s="10" t="s">
        <v>37</v>
      </c>
      <c r="C3" s="11"/>
      <c r="D3" s="11"/>
      <c r="E3" s="11"/>
      <c r="F3" s="11"/>
      <c r="G3" s="11"/>
      <c r="H3" s="11"/>
      <c r="I3" s="11"/>
      <c r="J3" s="11"/>
      <c r="K3" s="12"/>
    </row>
    <row r="4" spans="2:11" ht="67" customHeight="1" thickBot="1" x14ac:dyDescent="0.4">
      <c r="B4" s="25" t="s">
        <v>0</v>
      </c>
      <c r="C4" s="26"/>
      <c r="D4" s="26"/>
      <c r="E4" s="26"/>
      <c r="F4" s="26"/>
      <c r="G4" s="26"/>
      <c r="H4" s="26"/>
      <c r="I4" s="27"/>
      <c r="J4" s="2" t="s">
        <v>119</v>
      </c>
      <c r="K4" s="2" t="s">
        <v>1</v>
      </c>
    </row>
    <row r="5" spans="2:11" ht="30.5" customHeight="1" thickBot="1" x14ac:dyDescent="0.4">
      <c r="B5" s="13" t="s">
        <v>38</v>
      </c>
      <c r="C5" s="14"/>
      <c r="D5" s="14"/>
      <c r="E5" s="14"/>
      <c r="F5" s="14"/>
      <c r="G5" s="14"/>
      <c r="H5" s="14"/>
      <c r="I5" s="15"/>
      <c r="J5" s="6" t="s">
        <v>39</v>
      </c>
      <c r="K5" s="4">
        <v>1</v>
      </c>
    </row>
    <row r="6" spans="2:11" ht="31" customHeight="1" thickBot="1" x14ac:dyDescent="0.4">
      <c r="B6" s="16"/>
      <c r="C6" s="17"/>
      <c r="D6" s="17"/>
      <c r="E6" s="17"/>
      <c r="F6" s="17"/>
      <c r="G6" s="17"/>
      <c r="H6" s="17"/>
      <c r="I6" s="18"/>
      <c r="J6" s="6" t="s">
        <v>40</v>
      </c>
      <c r="K6" s="4">
        <v>1</v>
      </c>
    </row>
    <row r="7" spans="2:11" ht="32.5" customHeight="1" thickBot="1" x14ac:dyDescent="0.4">
      <c r="B7" s="19"/>
      <c r="C7" s="20"/>
      <c r="D7" s="20"/>
      <c r="E7" s="20"/>
      <c r="F7" s="20"/>
      <c r="G7" s="20"/>
      <c r="H7" s="20"/>
      <c r="I7" s="21"/>
      <c r="J7" s="6" t="s">
        <v>41</v>
      </c>
      <c r="K7" s="4">
        <v>1</v>
      </c>
    </row>
    <row r="8" spans="2:11" ht="30.5" customHeight="1" thickBot="1" x14ac:dyDescent="0.4">
      <c r="B8" s="13" t="s">
        <v>42</v>
      </c>
      <c r="C8" s="14"/>
      <c r="D8" s="14"/>
      <c r="E8" s="14"/>
      <c r="F8" s="14"/>
      <c r="G8" s="14"/>
      <c r="H8" s="14"/>
      <c r="I8" s="15"/>
      <c r="J8" s="3" t="s">
        <v>5</v>
      </c>
      <c r="K8" s="4">
        <v>1</v>
      </c>
    </row>
    <row r="9" spans="2:11" ht="32" customHeight="1" thickBot="1" x14ac:dyDescent="0.4">
      <c r="B9" s="16"/>
      <c r="C9" s="17"/>
      <c r="D9" s="17"/>
      <c r="E9" s="17"/>
      <c r="F9" s="17"/>
      <c r="G9" s="17"/>
      <c r="H9" s="17"/>
      <c r="I9" s="18"/>
      <c r="J9" s="6" t="s">
        <v>43</v>
      </c>
      <c r="K9" s="4">
        <v>1</v>
      </c>
    </row>
    <row r="10" spans="2:11" ht="34" customHeight="1" thickBot="1" x14ac:dyDescent="0.4">
      <c r="B10" s="19"/>
      <c r="C10" s="20"/>
      <c r="D10" s="20"/>
      <c r="E10" s="20"/>
      <c r="F10" s="20"/>
      <c r="G10" s="20"/>
      <c r="H10" s="20"/>
      <c r="I10" s="21"/>
      <c r="J10" s="6" t="s">
        <v>44</v>
      </c>
      <c r="K10" s="4">
        <v>1</v>
      </c>
    </row>
    <row r="11" spans="2:11" ht="37.5" customHeight="1" thickBot="1" x14ac:dyDescent="0.4">
      <c r="B11" s="13" t="s">
        <v>45</v>
      </c>
      <c r="C11" s="14"/>
      <c r="D11" s="14"/>
      <c r="E11" s="14"/>
      <c r="F11" s="14"/>
      <c r="G11" s="14"/>
      <c r="H11" s="14"/>
      <c r="I11" s="15"/>
      <c r="J11" s="6" t="s">
        <v>46</v>
      </c>
      <c r="K11" s="4">
        <v>1</v>
      </c>
    </row>
    <row r="12" spans="2:11" ht="33" customHeight="1" thickBot="1" x14ac:dyDescent="0.4">
      <c r="B12" s="19"/>
      <c r="C12" s="20"/>
      <c r="D12" s="20"/>
      <c r="E12" s="20"/>
      <c r="F12" s="20"/>
      <c r="G12" s="20"/>
      <c r="H12" s="20"/>
      <c r="I12" s="21"/>
      <c r="J12" s="3" t="s">
        <v>47</v>
      </c>
      <c r="K12" s="4">
        <v>1</v>
      </c>
    </row>
    <row r="13" spans="2:11" ht="29.5" customHeight="1" thickBot="1" x14ac:dyDescent="0.4">
      <c r="B13" s="13" t="s">
        <v>48</v>
      </c>
      <c r="C13" s="14"/>
      <c r="D13" s="14"/>
      <c r="E13" s="14"/>
      <c r="F13" s="14"/>
      <c r="G13" s="14"/>
      <c r="H13" s="14"/>
      <c r="I13" s="15"/>
      <c r="J13" s="3" t="s">
        <v>49</v>
      </c>
      <c r="K13" s="4">
        <v>1</v>
      </c>
    </row>
    <row r="14" spans="2:11" ht="32" customHeight="1" thickBot="1" x14ac:dyDescent="0.4">
      <c r="B14" s="19"/>
      <c r="C14" s="20"/>
      <c r="D14" s="20"/>
      <c r="E14" s="20"/>
      <c r="F14" s="20"/>
      <c r="G14" s="20"/>
      <c r="H14" s="20"/>
      <c r="I14" s="21"/>
      <c r="J14" s="6" t="s">
        <v>50</v>
      </c>
      <c r="K14" s="4">
        <v>1</v>
      </c>
    </row>
    <row r="15" spans="2:11" ht="33.5" customHeight="1" thickBot="1" x14ac:dyDescent="0.4">
      <c r="B15" s="13" t="s">
        <v>51</v>
      </c>
      <c r="C15" s="14"/>
      <c r="D15" s="14"/>
      <c r="E15" s="14"/>
      <c r="F15" s="14"/>
      <c r="G15" s="14"/>
      <c r="H15" s="14"/>
      <c r="I15" s="15"/>
      <c r="J15" s="6" t="s">
        <v>49</v>
      </c>
      <c r="K15" s="4">
        <v>1</v>
      </c>
    </row>
    <row r="16" spans="2:11" ht="41" customHeight="1" thickBot="1" x14ac:dyDescent="0.4">
      <c r="B16" s="19"/>
      <c r="C16" s="20"/>
      <c r="D16" s="20"/>
      <c r="E16" s="20"/>
      <c r="F16" s="20"/>
      <c r="G16" s="20"/>
      <c r="H16" s="20"/>
      <c r="I16" s="21"/>
      <c r="J16" s="5" t="s">
        <v>52</v>
      </c>
      <c r="K16" s="4">
        <v>1</v>
      </c>
    </row>
    <row r="17" spans="2:11" ht="50" customHeight="1" thickBot="1" x14ac:dyDescent="0.4">
      <c r="B17" s="13" t="s">
        <v>53</v>
      </c>
      <c r="C17" s="14"/>
      <c r="D17" s="14"/>
      <c r="E17" s="14"/>
      <c r="F17" s="14"/>
      <c r="G17" s="14"/>
      <c r="H17" s="14"/>
      <c r="I17" s="15"/>
      <c r="J17" s="5" t="s">
        <v>54</v>
      </c>
      <c r="K17" s="4">
        <v>1</v>
      </c>
    </row>
    <row r="18" spans="2:11" ht="59" customHeight="1" thickBot="1" x14ac:dyDescent="0.4">
      <c r="B18" s="19"/>
      <c r="C18" s="20"/>
      <c r="D18" s="20"/>
      <c r="E18" s="20"/>
      <c r="F18" s="20"/>
      <c r="G18" s="20"/>
      <c r="H18" s="20"/>
      <c r="I18" s="21"/>
      <c r="J18" s="5" t="s">
        <v>55</v>
      </c>
      <c r="K18" s="4">
        <v>1</v>
      </c>
    </row>
    <row r="19" spans="2:11" ht="38.5" customHeight="1" thickBot="1" x14ac:dyDescent="0.4">
      <c r="B19" s="13" t="s">
        <v>56</v>
      </c>
      <c r="C19" s="14"/>
      <c r="D19" s="14"/>
      <c r="E19" s="14"/>
      <c r="F19" s="14"/>
      <c r="G19" s="14"/>
      <c r="H19" s="14"/>
      <c r="I19" s="15"/>
      <c r="J19" s="5" t="s">
        <v>57</v>
      </c>
      <c r="K19" s="4">
        <v>1</v>
      </c>
    </row>
    <row r="20" spans="2:11" ht="38.5" customHeight="1" thickBot="1" x14ac:dyDescent="0.4">
      <c r="B20" s="19"/>
      <c r="C20" s="20"/>
      <c r="D20" s="20"/>
      <c r="E20" s="20"/>
      <c r="F20" s="20"/>
      <c r="G20" s="20"/>
      <c r="H20" s="20"/>
      <c r="I20" s="21"/>
      <c r="J20" s="5" t="s">
        <v>58</v>
      </c>
      <c r="K20" s="4">
        <v>1</v>
      </c>
    </row>
    <row r="21" spans="2:11" ht="35" customHeight="1" thickBot="1" x14ac:dyDescent="0.4">
      <c r="B21" s="13" t="s">
        <v>59</v>
      </c>
      <c r="C21" s="14"/>
      <c r="D21" s="14"/>
      <c r="E21" s="14"/>
      <c r="F21" s="14"/>
      <c r="G21" s="14"/>
      <c r="H21" s="14"/>
      <c r="I21" s="15"/>
      <c r="J21" s="5" t="s">
        <v>60</v>
      </c>
      <c r="K21" s="4">
        <v>1</v>
      </c>
    </row>
    <row r="22" spans="2:11" ht="42.5" customHeight="1" thickBot="1" x14ac:dyDescent="0.4">
      <c r="B22" s="19"/>
      <c r="C22" s="20"/>
      <c r="D22" s="20"/>
      <c r="E22" s="20"/>
      <c r="F22" s="20"/>
      <c r="G22" s="20"/>
      <c r="H22" s="20"/>
      <c r="I22" s="21"/>
      <c r="J22" s="9" t="s">
        <v>61</v>
      </c>
      <c r="K22" s="4">
        <v>1</v>
      </c>
    </row>
    <row r="23" spans="2:11" ht="45" customHeight="1" thickBot="1" x14ac:dyDescent="0.4">
      <c r="B23" s="31" t="s">
        <v>62</v>
      </c>
      <c r="C23" s="32"/>
      <c r="D23" s="32"/>
      <c r="E23" s="32"/>
      <c r="F23" s="32"/>
      <c r="G23" s="32"/>
      <c r="H23" s="32"/>
      <c r="I23" s="33"/>
      <c r="J23" s="5" t="s">
        <v>63</v>
      </c>
      <c r="K23" s="4">
        <v>1</v>
      </c>
    </row>
    <row r="24" spans="2:11" ht="34.5" customHeight="1" thickBot="1" x14ac:dyDescent="0.4">
      <c r="B24" s="13" t="s">
        <v>64</v>
      </c>
      <c r="C24" s="14"/>
      <c r="D24" s="14"/>
      <c r="E24" s="14"/>
      <c r="F24" s="14"/>
      <c r="G24" s="14"/>
      <c r="H24" s="14"/>
      <c r="I24" s="15"/>
      <c r="J24" s="5" t="s">
        <v>65</v>
      </c>
      <c r="K24" s="4">
        <v>1</v>
      </c>
    </row>
    <row r="25" spans="2:11" ht="32" customHeight="1" thickBot="1" x14ac:dyDescent="0.4">
      <c r="B25" s="16"/>
      <c r="C25" s="17"/>
      <c r="D25" s="17"/>
      <c r="E25" s="17"/>
      <c r="F25" s="17"/>
      <c r="G25" s="17"/>
      <c r="H25" s="17"/>
      <c r="I25" s="18"/>
      <c r="J25" s="5" t="s">
        <v>66</v>
      </c>
      <c r="K25" s="4">
        <v>1</v>
      </c>
    </row>
    <row r="26" spans="2:11" ht="38" customHeight="1" thickBot="1" x14ac:dyDescent="0.4">
      <c r="B26" s="16"/>
      <c r="C26" s="17"/>
      <c r="D26" s="17"/>
      <c r="E26" s="17"/>
      <c r="F26" s="17"/>
      <c r="G26" s="17"/>
      <c r="H26" s="17"/>
      <c r="I26" s="18"/>
      <c r="J26" s="5" t="s">
        <v>67</v>
      </c>
      <c r="K26" s="4">
        <v>3</v>
      </c>
    </row>
    <row r="27" spans="2:11" ht="38" customHeight="1" thickBot="1" x14ac:dyDescent="0.4">
      <c r="B27" s="19"/>
      <c r="C27" s="20"/>
      <c r="D27" s="20"/>
      <c r="E27" s="20"/>
      <c r="F27" s="20"/>
      <c r="G27" s="20"/>
      <c r="H27" s="20"/>
      <c r="I27" s="21"/>
      <c r="J27" s="5" t="s">
        <v>68</v>
      </c>
      <c r="K27" s="4">
        <v>1</v>
      </c>
    </row>
    <row r="28" spans="2:11" ht="66.650000000000006" customHeight="1" thickBot="1" x14ac:dyDescent="0.4">
      <c r="B28" s="28" t="s">
        <v>36</v>
      </c>
      <c r="C28" s="29"/>
      <c r="D28" s="29"/>
      <c r="E28" s="29"/>
      <c r="F28" s="29"/>
      <c r="G28" s="29"/>
      <c r="H28" s="29"/>
      <c r="I28" s="29"/>
      <c r="J28" s="30"/>
      <c r="K28" s="1">
        <f>SUM(K5:K27)</f>
        <v>25</v>
      </c>
    </row>
  </sheetData>
  <sheetProtection algorithmName="SHA-512" hashValue="S/0liMHsDSfhnY3ZMor38WpFdsSbM121bgsULG3jHY/Fi7KFQG8K9gWqWKNmv4m/VXxx2AVjbF0b1v7V8nONBA==" saltValue="HWraX5DDwRLp5ccPRXoPRg==" spinCount="100000" sheet="1" objects="1" scenarios="1"/>
  <mergeCells count="13">
    <mergeCell ref="B3:K3"/>
    <mergeCell ref="B4:I4"/>
    <mergeCell ref="B28:J28"/>
    <mergeCell ref="B5:I7"/>
    <mergeCell ref="B8:I10"/>
    <mergeCell ref="B11:I12"/>
    <mergeCell ref="B13:I14"/>
    <mergeCell ref="B15:I16"/>
    <mergeCell ref="B17:I18"/>
    <mergeCell ref="B19:I20"/>
    <mergeCell ref="B21:I22"/>
    <mergeCell ref="B23:I23"/>
    <mergeCell ref="B24:I27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CBAF-1A50-438F-953B-697E7706BD84}">
  <dimension ref="B2:K28"/>
  <sheetViews>
    <sheetView workbookViewId="0">
      <selection activeCell="J4" sqref="J4"/>
    </sheetView>
  </sheetViews>
  <sheetFormatPr baseColWidth="10" defaultColWidth="11.453125" defaultRowHeight="14.5" x14ac:dyDescent="0.35"/>
  <cols>
    <col min="9" max="9" width="1.7265625" customWidth="1"/>
    <col min="10" max="10" width="52.08984375" customWidth="1"/>
    <col min="11" max="11" width="21.08984375" customWidth="1"/>
  </cols>
  <sheetData>
    <row r="2" spans="2:11" ht="15" thickBot="1" x14ac:dyDescent="0.4"/>
    <row r="3" spans="2:11" ht="49.5" customHeight="1" thickBot="1" x14ac:dyDescent="0.4">
      <c r="B3" s="10" t="s">
        <v>69</v>
      </c>
      <c r="C3" s="11"/>
      <c r="D3" s="11"/>
      <c r="E3" s="11"/>
      <c r="F3" s="11"/>
      <c r="G3" s="11"/>
      <c r="H3" s="11"/>
      <c r="I3" s="11"/>
      <c r="J3" s="11"/>
      <c r="K3" s="12"/>
    </row>
    <row r="4" spans="2:11" ht="69" customHeight="1" thickBot="1" x14ac:dyDescent="0.4">
      <c r="B4" s="22" t="s">
        <v>0</v>
      </c>
      <c r="C4" s="23"/>
      <c r="D4" s="23"/>
      <c r="E4" s="23"/>
      <c r="F4" s="23"/>
      <c r="G4" s="23"/>
      <c r="H4" s="23"/>
      <c r="I4" s="24"/>
      <c r="J4" s="2" t="s">
        <v>119</v>
      </c>
      <c r="K4" s="2" t="s">
        <v>1</v>
      </c>
    </row>
    <row r="5" spans="2:11" ht="32" customHeight="1" thickBot="1" x14ac:dyDescent="0.4">
      <c r="B5" s="34" t="s">
        <v>71</v>
      </c>
      <c r="C5" s="35"/>
      <c r="D5" s="35"/>
      <c r="E5" s="35"/>
      <c r="F5" s="35"/>
      <c r="G5" s="35"/>
      <c r="H5" s="35"/>
      <c r="I5" s="36"/>
      <c r="J5" s="6" t="s">
        <v>74</v>
      </c>
      <c r="K5" s="4">
        <v>1</v>
      </c>
    </row>
    <row r="6" spans="2:11" ht="29.5" customHeight="1" thickBot="1" x14ac:dyDescent="0.4">
      <c r="B6" s="37"/>
      <c r="C6" s="38"/>
      <c r="D6" s="38"/>
      <c r="E6" s="38"/>
      <c r="F6" s="38"/>
      <c r="G6" s="38"/>
      <c r="H6" s="38"/>
      <c r="I6" s="39"/>
      <c r="J6" s="6" t="s">
        <v>75</v>
      </c>
      <c r="K6" s="4">
        <v>1</v>
      </c>
    </row>
    <row r="7" spans="2:11" ht="35" customHeight="1" thickBot="1" x14ac:dyDescent="0.4">
      <c r="B7" s="40"/>
      <c r="C7" s="41"/>
      <c r="D7" s="41"/>
      <c r="E7" s="41"/>
      <c r="F7" s="41"/>
      <c r="G7" s="41"/>
      <c r="H7" s="41"/>
      <c r="I7" s="42"/>
      <c r="J7" s="6" t="s">
        <v>76</v>
      </c>
      <c r="K7" s="4">
        <v>1</v>
      </c>
    </row>
    <row r="8" spans="2:11" ht="33" customHeight="1" thickBot="1" x14ac:dyDescent="0.4">
      <c r="B8" s="34" t="s">
        <v>77</v>
      </c>
      <c r="C8" s="35"/>
      <c r="D8" s="35"/>
      <c r="E8" s="35"/>
      <c r="F8" s="35"/>
      <c r="G8" s="35"/>
      <c r="H8" s="35"/>
      <c r="I8" s="36"/>
      <c r="J8" s="3" t="s">
        <v>78</v>
      </c>
      <c r="K8" s="4">
        <v>1</v>
      </c>
    </row>
    <row r="9" spans="2:11" ht="32" customHeight="1" thickBot="1" x14ac:dyDescent="0.4">
      <c r="B9" s="37"/>
      <c r="C9" s="38"/>
      <c r="D9" s="38"/>
      <c r="E9" s="38"/>
      <c r="F9" s="38"/>
      <c r="G9" s="38"/>
      <c r="H9" s="38"/>
      <c r="I9" s="39"/>
      <c r="J9" s="3" t="s">
        <v>75</v>
      </c>
      <c r="K9" s="4">
        <v>1</v>
      </c>
    </row>
    <row r="10" spans="2:11" ht="29.5" customHeight="1" thickBot="1" x14ac:dyDescent="0.4">
      <c r="B10" s="37"/>
      <c r="C10" s="38"/>
      <c r="D10" s="38"/>
      <c r="E10" s="38"/>
      <c r="F10" s="38"/>
      <c r="G10" s="38"/>
      <c r="H10" s="38"/>
      <c r="I10" s="39"/>
      <c r="J10" s="6" t="s">
        <v>79</v>
      </c>
      <c r="K10" s="4">
        <v>1</v>
      </c>
    </row>
    <row r="11" spans="2:11" ht="34" customHeight="1" thickBot="1" x14ac:dyDescent="0.4">
      <c r="B11" s="40"/>
      <c r="C11" s="41"/>
      <c r="D11" s="41"/>
      <c r="E11" s="41"/>
      <c r="F11" s="41"/>
      <c r="G11" s="41"/>
      <c r="H11" s="41"/>
      <c r="I11" s="42"/>
      <c r="J11" s="6" t="s">
        <v>80</v>
      </c>
      <c r="K11" s="4">
        <v>1</v>
      </c>
    </row>
    <row r="12" spans="2:11" ht="34.5" customHeight="1" thickBot="1" x14ac:dyDescent="0.4">
      <c r="B12" s="34" t="s">
        <v>81</v>
      </c>
      <c r="C12" s="35"/>
      <c r="D12" s="35"/>
      <c r="E12" s="35"/>
      <c r="F12" s="35"/>
      <c r="G12" s="35"/>
      <c r="H12" s="35"/>
      <c r="I12" s="36"/>
      <c r="J12" s="3" t="s">
        <v>82</v>
      </c>
      <c r="K12" s="4">
        <v>1</v>
      </c>
    </row>
    <row r="13" spans="2:11" ht="33" customHeight="1" thickBot="1" x14ac:dyDescent="0.4">
      <c r="B13" s="37"/>
      <c r="C13" s="38"/>
      <c r="D13" s="38"/>
      <c r="E13" s="38"/>
      <c r="F13" s="38"/>
      <c r="G13" s="38"/>
      <c r="H13" s="38"/>
      <c r="I13" s="39"/>
      <c r="J13" s="6" t="s">
        <v>84</v>
      </c>
      <c r="K13" s="4">
        <v>1</v>
      </c>
    </row>
    <row r="14" spans="2:11" ht="33" customHeight="1" thickBot="1" x14ac:dyDescent="0.4">
      <c r="B14" s="40"/>
      <c r="C14" s="41"/>
      <c r="D14" s="41"/>
      <c r="E14" s="41"/>
      <c r="F14" s="41"/>
      <c r="G14" s="41"/>
      <c r="H14" s="41"/>
      <c r="I14" s="42"/>
      <c r="J14" s="6" t="s">
        <v>83</v>
      </c>
      <c r="K14" s="4">
        <v>1</v>
      </c>
    </row>
    <row r="15" spans="2:11" ht="33" customHeight="1" thickBot="1" x14ac:dyDescent="0.4">
      <c r="B15" s="34" t="s">
        <v>85</v>
      </c>
      <c r="C15" s="43"/>
      <c r="D15" s="43"/>
      <c r="E15" s="43"/>
      <c r="F15" s="43"/>
      <c r="G15" s="43"/>
      <c r="H15" s="43"/>
      <c r="I15" s="44"/>
      <c r="J15" s="3" t="s">
        <v>86</v>
      </c>
      <c r="K15" s="4">
        <v>1</v>
      </c>
    </row>
    <row r="16" spans="2:11" ht="34.5" customHeight="1" thickBot="1" x14ac:dyDescent="0.4">
      <c r="B16" s="45"/>
      <c r="C16" s="46"/>
      <c r="D16" s="46"/>
      <c r="E16" s="46"/>
      <c r="F16" s="46"/>
      <c r="G16" s="46"/>
      <c r="H16" s="46"/>
      <c r="I16" s="47"/>
      <c r="J16" s="3" t="s">
        <v>84</v>
      </c>
      <c r="K16" s="4">
        <v>1</v>
      </c>
    </row>
    <row r="17" spans="2:11" ht="31.5" customHeight="1" thickBot="1" x14ac:dyDescent="0.4">
      <c r="B17" s="45"/>
      <c r="C17" s="46"/>
      <c r="D17" s="46"/>
      <c r="E17" s="46"/>
      <c r="F17" s="46"/>
      <c r="G17" s="46"/>
      <c r="H17" s="46"/>
      <c r="I17" s="47"/>
      <c r="J17" s="6" t="s">
        <v>83</v>
      </c>
      <c r="K17" s="4">
        <v>1</v>
      </c>
    </row>
    <row r="18" spans="2:11" ht="37.5" customHeight="1" thickBot="1" x14ac:dyDescent="0.4">
      <c r="B18" s="48"/>
      <c r="C18" s="49"/>
      <c r="D18" s="49"/>
      <c r="E18" s="49"/>
      <c r="F18" s="49"/>
      <c r="G18" s="49"/>
      <c r="H18" s="49"/>
      <c r="I18" s="50"/>
      <c r="J18" s="6" t="s">
        <v>87</v>
      </c>
      <c r="K18" s="4">
        <v>1</v>
      </c>
    </row>
    <row r="19" spans="2:11" ht="35.5" customHeight="1" thickBot="1" x14ac:dyDescent="0.4">
      <c r="B19" s="34" t="s">
        <v>88</v>
      </c>
      <c r="C19" s="43"/>
      <c r="D19" s="43"/>
      <c r="E19" s="43"/>
      <c r="F19" s="43"/>
      <c r="G19" s="43"/>
      <c r="H19" s="43"/>
      <c r="I19" s="44"/>
      <c r="J19" s="3" t="s">
        <v>74</v>
      </c>
      <c r="K19" s="4">
        <v>1</v>
      </c>
    </row>
    <row r="20" spans="2:11" ht="31" customHeight="1" thickBot="1" x14ac:dyDescent="0.4">
      <c r="B20" s="45"/>
      <c r="C20" s="46"/>
      <c r="D20" s="46"/>
      <c r="E20" s="46"/>
      <c r="F20" s="46"/>
      <c r="G20" s="46"/>
      <c r="H20" s="46"/>
      <c r="I20" s="47"/>
      <c r="J20" s="6" t="s">
        <v>83</v>
      </c>
      <c r="K20" s="4">
        <v>1</v>
      </c>
    </row>
    <row r="21" spans="2:11" ht="30" customHeight="1" thickBot="1" x14ac:dyDescent="0.4">
      <c r="B21" s="45"/>
      <c r="C21" s="46"/>
      <c r="D21" s="46"/>
      <c r="E21" s="46"/>
      <c r="F21" s="46"/>
      <c r="G21" s="46"/>
      <c r="H21" s="46"/>
      <c r="I21" s="47"/>
      <c r="J21" s="6" t="s">
        <v>87</v>
      </c>
      <c r="K21" s="4">
        <v>1</v>
      </c>
    </row>
    <row r="22" spans="2:11" ht="29" customHeight="1" thickBot="1" x14ac:dyDescent="0.4">
      <c r="B22" s="48"/>
      <c r="C22" s="49"/>
      <c r="D22" s="49"/>
      <c r="E22" s="49"/>
      <c r="F22" s="49"/>
      <c r="G22" s="49"/>
      <c r="H22" s="49"/>
      <c r="I22" s="50"/>
      <c r="J22" s="6" t="s">
        <v>89</v>
      </c>
      <c r="K22" s="4">
        <v>1</v>
      </c>
    </row>
    <row r="23" spans="2:11" ht="30" customHeight="1" thickBot="1" x14ac:dyDescent="0.4">
      <c r="B23" s="51" t="s">
        <v>90</v>
      </c>
      <c r="C23" s="35"/>
      <c r="D23" s="35"/>
      <c r="E23" s="35"/>
      <c r="F23" s="35"/>
      <c r="G23" s="35"/>
      <c r="H23" s="35"/>
      <c r="I23" s="36"/>
      <c r="J23" s="3" t="s">
        <v>91</v>
      </c>
      <c r="K23" s="4">
        <v>1</v>
      </c>
    </row>
    <row r="24" spans="2:11" ht="33" customHeight="1" thickBot="1" x14ac:dyDescent="0.4">
      <c r="B24" s="52"/>
      <c r="C24" s="38"/>
      <c r="D24" s="38"/>
      <c r="E24" s="38"/>
      <c r="F24" s="38"/>
      <c r="G24" s="38"/>
      <c r="H24" s="38"/>
      <c r="I24" s="39"/>
      <c r="J24" s="6" t="s">
        <v>83</v>
      </c>
      <c r="K24" s="4">
        <v>1</v>
      </c>
    </row>
    <row r="25" spans="2:11" ht="30.5" customHeight="1" thickBot="1" x14ac:dyDescent="0.4">
      <c r="B25" s="52"/>
      <c r="C25" s="38"/>
      <c r="D25" s="38"/>
      <c r="E25" s="38"/>
      <c r="F25" s="38"/>
      <c r="G25" s="38"/>
      <c r="H25" s="38"/>
      <c r="I25" s="39"/>
      <c r="J25" s="6" t="s">
        <v>87</v>
      </c>
      <c r="K25" s="4">
        <v>1</v>
      </c>
    </row>
    <row r="26" spans="2:11" ht="32" customHeight="1" thickBot="1" x14ac:dyDescent="0.4">
      <c r="B26" s="52"/>
      <c r="C26" s="38"/>
      <c r="D26" s="38"/>
      <c r="E26" s="38"/>
      <c r="F26" s="38"/>
      <c r="G26" s="38"/>
      <c r="H26" s="38"/>
      <c r="I26" s="39"/>
      <c r="J26" s="6" t="s">
        <v>89</v>
      </c>
      <c r="K26" s="4">
        <v>1</v>
      </c>
    </row>
    <row r="27" spans="2:11" ht="32" customHeight="1" thickBot="1" x14ac:dyDescent="0.4">
      <c r="B27" s="53" t="s">
        <v>92</v>
      </c>
      <c r="C27" s="54"/>
      <c r="D27" s="54"/>
      <c r="E27" s="54"/>
      <c r="F27" s="54"/>
      <c r="G27" s="54"/>
      <c r="H27" s="54"/>
      <c r="I27" s="55"/>
      <c r="J27" s="7" t="s">
        <v>93</v>
      </c>
      <c r="K27" s="4">
        <v>2</v>
      </c>
    </row>
    <row r="28" spans="2:11" ht="49.5" customHeight="1" thickBot="1" x14ac:dyDescent="0.4">
      <c r="B28" s="28" t="s">
        <v>70</v>
      </c>
      <c r="C28" s="29"/>
      <c r="D28" s="29"/>
      <c r="E28" s="29"/>
      <c r="F28" s="29"/>
      <c r="G28" s="29"/>
      <c r="H28" s="29"/>
      <c r="I28" s="29"/>
      <c r="J28" s="30"/>
      <c r="K28" s="8">
        <f>SUM(K5:K27)</f>
        <v>24</v>
      </c>
    </row>
  </sheetData>
  <sheetProtection algorithmName="SHA-512" hashValue="IROfH0FRmv1fxendk8ziKghRTdMwDxz0BMgbWF1rKyq8h8ZkRlJWZDE3XAM2RdDvf5HhLVjWcAlBHnSKRUJ1Cg==" saltValue="zfpFUUawvJEMin2faRIl5g==" spinCount="100000" sheet="1" objects="1" scenarios="1"/>
  <mergeCells count="10">
    <mergeCell ref="B4:I4"/>
    <mergeCell ref="B3:K3"/>
    <mergeCell ref="B28:J28"/>
    <mergeCell ref="B5:I7"/>
    <mergeCell ref="B8:I11"/>
    <mergeCell ref="B12:I14"/>
    <mergeCell ref="B15:I18"/>
    <mergeCell ref="B19:I22"/>
    <mergeCell ref="B23:I26"/>
    <mergeCell ref="B27:I27"/>
  </mergeCell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C99A-FED5-46D9-BC10-184B73406015}">
  <dimension ref="B2:K31"/>
  <sheetViews>
    <sheetView workbookViewId="0">
      <selection activeCell="B3" sqref="B3:K3"/>
    </sheetView>
  </sheetViews>
  <sheetFormatPr baseColWidth="10" defaultRowHeight="14.5" x14ac:dyDescent="0.35"/>
  <cols>
    <col min="10" max="10" width="45.6328125" customWidth="1"/>
    <col min="11" max="11" width="23.08984375" customWidth="1"/>
  </cols>
  <sheetData>
    <row r="2" spans="2:11" ht="15" thickBot="1" x14ac:dyDescent="0.4"/>
    <row r="3" spans="2:11" ht="47" customHeight="1" thickBot="1" x14ac:dyDescent="0.4">
      <c r="B3" s="10" t="s">
        <v>72</v>
      </c>
      <c r="C3" s="11"/>
      <c r="D3" s="11"/>
      <c r="E3" s="11"/>
      <c r="F3" s="11"/>
      <c r="G3" s="11"/>
      <c r="H3" s="11"/>
      <c r="I3" s="11"/>
      <c r="J3" s="11"/>
      <c r="K3" s="12"/>
    </row>
    <row r="4" spans="2:11" ht="70" customHeight="1" thickBot="1" x14ac:dyDescent="0.4">
      <c r="B4" s="22" t="s">
        <v>0</v>
      </c>
      <c r="C4" s="23"/>
      <c r="D4" s="23"/>
      <c r="E4" s="23"/>
      <c r="F4" s="23"/>
      <c r="G4" s="23"/>
      <c r="H4" s="23"/>
      <c r="I4" s="24"/>
      <c r="J4" s="2" t="s">
        <v>119</v>
      </c>
      <c r="K4" s="2" t="s">
        <v>1</v>
      </c>
    </row>
    <row r="5" spans="2:11" ht="30" customHeight="1" thickBot="1" x14ac:dyDescent="0.4">
      <c r="B5" s="34" t="s">
        <v>94</v>
      </c>
      <c r="C5" s="35"/>
      <c r="D5" s="35"/>
      <c r="E5" s="35"/>
      <c r="F5" s="35"/>
      <c r="G5" s="35"/>
      <c r="H5" s="35"/>
      <c r="I5" s="36"/>
      <c r="J5" s="6" t="s">
        <v>95</v>
      </c>
      <c r="K5" s="4">
        <v>1</v>
      </c>
    </row>
    <row r="6" spans="2:11" ht="27.5" customHeight="1" thickBot="1" x14ac:dyDescent="0.4">
      <c r="B6" s="40"/>
      <c r="C6" s="41"/>
      <c r="D6" s="41"/>
      <c r="E6" s="41"/>
      <c r="F6" s="41"/>
      <c r="G6" s="41"/>
      <c r="H6" s="41"/>
      <c r="I6" s="42"/>
      <c r="J6" s="6" t="s">
        <v>96</v>
      </c>
      <c r="K6" s="4">
        <v>1</v>
      </c>
    </row>
    <row r="7" spans="2:11" ht="26" customHeight="1" thickBot="1" x14ac:dyDescent="0.4">
      <c r="B7" s="34" t="s">
        <v>97</v>
      </c>
      <c r="C7" s="35"/>
      <c r="D7" s="35"/>
      <c r="E7" s="35"/>
      <c r="F7" s="35"/>
      <c r="G7" s="35"/>
      <c r="H7" s="35"/>
      <c r="I7" s="36"/>
      <c r="J7" s="3" t="s">
        <v>98</v>
      </c>
      <c r="K7" s="4">
        <v>1</v>
      </c>
    </row>
    <row r="8" spans="2:11" ht="25.5" customHeight="1" thickBot="1" x14ac:dyDescent="0.4">
      <c r="B8" s="40"/>
      <c r="C8" s="41"/>
      <c r="D8" s="41"/>
      <c r="E8" s="41"/>
      <c r="F8" s="41"/>
      <c r="G8" s="41"/>
      <c r="H8" s="41"/>
      <c r="I8" s="42"/>
      <c r="J8" s="6" t="s">
        <v>99</v>
      </c>
      <c r="K8" s="4">
        <v>1</v>
      </c>
    </row>
    <row r="9" spans="2:11" ht="26" customHeight="1" thickBot="1" x14ac:dyDescent="0.4">
      <c r="B9" s="34" t="s">
        <v>100</v>
      </c>
      <c r="C9" s="35"/>
      <c r="D9" s="35"/>
      <c r="E9" s="35"/>
      <c r="F9" s="35"/>
      <c r="G9" s="35"/>
      <c r="H9" s="35"/>
      <c r="I9" s="36"/>
      <c r="J9" s="6" t="s">
        <v>101</v>
      </c>
      <c r="K9" s="4">
        <v>1</v>
      </c>
    </row>
    <row r="10" spans="2:11" ht="24" customHeight="1" thickBot="1" x14ac:dyDescent="0.4">
      <c r="B10" s="37"/>
      <c r="C10" s="38"/>
      <c r="D10" s="38"/>
      <c r="E10" s="38"/>
      <c r="F10" s="38"/>
      <c r="G10" s="38"/>
      <c r="H10" s="38"/>
      <c r="I10" s="39"/>
      <c r="J10" s="6" t="s">
        <v>95</v>
      </c>
      <c r="K10" s="4">
        <v>1</v>
      </c>
    </row>
    <row r="11" spans="2:11" ht="27.5" customHeight="1" thickBot="1" x14ac:dyDescent="0.4">
      <c r="B11" s="40"/>
      <c r="C11" s="41"/>
      <c r="D11" s="41"/>
      <c r="E11" s="41"/>
      <c r="F11" s="41"/>
      <c r="G11" s="41"/>
      <c r="H11" s="41"/>
      <c r="I11" s="42"/>
      <c r="J11" s="6" t="s">
        <v>96</v>
      </c>
      <c r="K11" s="4">
        <v>1</v>
      </c>
    </row>
    <row r="12" spans="2:11" ht="24.5" customHeight="1" thickBot="1" x14ac:dyDescent="0.4">
      <c r="B12" s="34" t="s">
        <v>102</v>
      </c>
      <c r="C12" s="35"/>
      <c r="D12" s="35"/>
      <c r="E12" s="35"/>
      <c r="F12" s="35"/>
      <c r="G12" s="35"/>
      <c r="H12" s="35"/>
      <c r="I12" s="36"/>
      <c r="J12" s="6" t="s">
        <v>95</v>
      </c>
      <c r="K12" s="4">
        <v>1</v>
      </c>
    </row>
    <row r="13" spans="2:11" ht="29" customHeight="1" thickBot="1" x14ac:dyDescent="0.4">
      <c r="B13" s="40"/>
      <c r="C13" s="41"/>
      <c r="D13" s="41"/>
      <c r="E13" s="41"/>
      <c r="F13" s="41"/>
      <c r="G13" s="41"/>
      <c r="H13" s="41"/>
      <c r="I13" s="42"/>
      <c r="J13" s="6" t="s">
        <v>96</v>
      </c>
      <c r="K13" s="4">
        <v>1</v>
      </c>
    </row>
    <row r="14" spans="2:11" ht="28.5" customHeight="1" thickBot="1" x14ac:dyDescent="0.4">
      <c r="B14" s="34" t="s">
        <v>103</v>
      </c>
      <c r="C14" s="35"/>
      <c r="D14" s="35"/>
      <c r="E14" s="35"/>
      <c r="F14" s="35"/>
      <c r="G14" s="35"/>
      <c r="H14" s="35"/>
      <c r="I14" s="36"/>
      <c r="J14" s="3" t="s">
        <v>104</v>
      </c>
      <c r="K14" s="4">
        <v>1</v>
      </c>
    </row>
    <row r="15" spans="2:11" ht="27.5" customHeight="1" thickBot="1" x14ac:dyDescent="0.4">
      <c r="B15" s="40"/>
      <c r="C15" s="41"/>
      <c r="D15" s="41"/>
      <c r="E15" s="41"/>
      <c r="F15" s="41"/>
      <c r="G15" s="41"/>
      <c r="H15" s="41"/>
      <c r="I15" s="42"/>
      <c r="J15" s="6" t="s">
        <v>105</v>
      </c>
      <c r="K15" s="4">
        <v>1</v>
      </c>
    </row>
    <row r="16" spans="2:11" ht="27.5" customHeight="1" thickBot="1" x14ac:dyDescent="0.4">
      <c r="B16" s="34" t="s">
        <v>106</v>
      </c>
      <c r="C16" s="35"/>
      <c r="D16" s="35"/>
      <c r="E16" s="35"/>
      <c r="F16" s="35"/>
      <c r="G16" s="35"/>
      <c r="H16" s="35"/>
      <c r="I16" s="36"/>
      <c r="J16" s="3" t="s">
        <v>104</v>
      </c>
      <c r="K16" s="4">
        <v>1</v>
      </c>
    </row>
    <row r="17" spans="2:11" ht="27.5" customHeight="1" thickBot="1" x14ac:dyDescent="0.4">
      <c r="B17" s="40"/>
      <c r="C17" s="41"/>
      <c r="D17" s="41"/>
      <c r="E17" s="41"/>
      <c r="F17" s="41"/>
      <c r="G17" s="41"/>
      <c r="H17" s="41"/>
      <c r="I17" s="42"/>
      <c r="J17" s="6" t="s">
        <v>105</v>
      </c>
      <c r="K17" s="4">
        <v>1</v>
      </c>
    </row>
    <row r="18" spans="2:11" ht="29" customHeight="1" thickBot="1" x14ac:dyDescent="0.4">
      <c r="B18" s="34" t="s">
        <v>107</v>
      </c>
      <c r="C18" s="35"/>
      <c r="D18" s="35"/>
      <c r="E18" s="35"/>
      <c r="F18" s="35"/>
      <c r="G18" s="35"/>
      <c r="H18" s="35"/>
      <c r="I18" s="36"/>
      <c r="J18" s="6" t="s">
        <v>108</v>
      </c>
      <c r="K18" s="4">
        <v>1</v>
      </c>
    </row>
    <row r="19" spans="2:11" ht="28" customHeight="1" thickBot="1" x14ac:dyDescent="0.4">
      <c r="B19" s="37"/>
      <c r="C19" s="38"/>
      <c r="D19" s="38"/>
      <c r="E19" s="38"/>
      <c r="F19" s="38"/>
      <c r="G19" s="38"/>
      <c r="H19" s="38"/>
      <c r="I19" s="39"/>
      <c r="J19" s="3" t="s">
        <v>109</v>
      </c>
      <c r="K19" s="4">
        <v>1</v>
      </c>
    </row>
    <row r="20" spans="2:11" ht="25" customHeight="1" thickBot="1" x14ac:dyDescent="0.4">
      <c r="B20" s="37"/>
      <c r="C20" s="38"/>
      <c r="D20" s="38"/>
      <c r="E20" s="38"/>
      <c r="F20" s="38"/>
      <c r="G20" s="38"/>
      <c r="H20" s="38"/>
      <c r="I20" s="39"/>
      <c r="J20" s="6" t="s">
        <v>110</v>
      </c>
      <c r="K20" s="4">
        <v>1</v>
      </c>
    </row>
    <row r="21" spans="2:11" ht="28.5" customHeight="1" thickBot="1" x14ac:dyDescent="0.4">
      <c r="B21" s="40"/>
      <c r="C21" s="41"/>
      <c r="D21" s="41"/>
      <c r="E21" s="41"/>
      <c r="F21" s="41"/>
      <c r="G21" s="41"/>
      <c r="H21" s="41"/>
      <c r="I21" s="42"/>
      <c r="J21" s="6" t="s">
        <v>111</v>
      </c>
      <c r="K21" s="4">
        <v>1</v>
      </c>
    </row>
    <row r="22" spans="2:11" ht="45.5" customHeight="1" thickBot="1" x14ac:dyDescent="0.4">
      <c r="B22" s="34" t="s">
        <v>112</v>
      </c>
      <c r="C22" s="35"/>
      <c r="D22" s="35"/>
      <c r="E22" s="35"/>
      <c r="F22" s="35"/>
      <c r="G22" s="35"/>
      <c r="H22" s="35"/>
      <c r="I22" s="36"/>
      <c r="J22" s="5" t="s">
        <v>113</v>
      </c>
      <c r="K22" s="4">
        <v>1</v>
      </c>
    </row>
    <row r="23" spans="2:11" ht="28.5" customHeight="1" thickBot="1" x14ac:dyDescent="0.4">
      <c r="B23" s="40"/>
      <c r="C23" s="41"/>
      <c r="D23" s="41"/>
      <c r="E23" s="41"/>
      <c r="F23" s="41"/>
      <c r="G23" s="41"/>
      <c r="H23" s="41"/>
      <c r="I23" s="42"/>
      <c r="J23" s="6" t="s">
        <v>110</v>
      </c>
      <c r="K23" s="4">
        <v>1</v>
      </c>
    </row>
    <row r="24" spans="2:11" ht="26.5" customHeight="1" thickBot="1" x14ac:dyDescent="0.4">
      <c r="B24" s="34" t="s">
        <v>114</v>
      </c>
      <c r="C24" s="35"/>
      <c r="D24" s="35"/>
      <c r="E24" s="35"/>
      <c r="F24" s="35"/>
      <c r="G24" s="35"/>
      <c r="H24" s="35"/>
      <c r="I24" s="36"/>
      <c r="J24" s="6" t="s">
        <v>115</v>
      </c>
      <c r="K24" s="4">
        <v>1</v>
      </c>
    </row>
    <row r="25" spans="2:11" ht="29.5" customHeight="1" thickBot="1" x14ac:dyDescent="0.4">
      <c r="B25" s="40"/>
      <c r="C25" s="41"/>
      <c r="D25" s="41"/>
      <c r="E25" s="41"/>
      <c r="F25" s="41"/>
      <c r="G25" s="41"/>
      <c r="H25" s="41"/>
      <c r="I25" s="42"/>
      <c r="J25" s="6" t="s">
        <v>116</v>
      </c>
      <c r="K25" s="4">
        <v>1</v>
      </c>
    </row>
    <row r="26" spans="2:11" ht="28" customHeight="1" thickBot="1" x14ac:dyDescent="0.4">
      <c r="B26" s="34" t="s">
        <v>117</v>
      </c>
      <c r="C26" s="35"/>
      <c r="D26" s="35"/>
      <c r="E26" s="35"/>
      <c r="F26" s="35"/>
      <c r="G26" s="35"/>
      <c r="H26" s="35"/>
      <c r="I26" s="36"/>
      <c r="J26" s="6" t="s">
        <v>95</v>
      </c>
      <c r="K26" s="4">
        <v>1</v>
      </c>
    </row>
    <row r="27" spans="2:11" ht="26.5" customHeight="1" thickBot="1" x14ac:dyDescent="0.4">
      <c r="B27" s="40"/>
      <c r="C27" s="41"/>
      <c r="D27" s="41"/>
      <c r="E27" s="41"/>
      <c r="F27" s="41"/>
      <c r="G27" s="41"/>
      <c r="H27" s="41"/>
      <c r="I27" s="42"/>
      <c r="J27" s="6" t="s">
        <v>96</v>
      </c>
      <c r="K27" s="4">
        <v>1</v>
      </c>
    </row>
    <row r="28" spans="2:11" ht="29.5" customHeight="1" thickBot="1" x14ac:dyDescent="0.4">
      <c r="B28" s="51" t="s">
        <v>118</v>
      </c>
      <c r="C28" s="35"/>
      <c r="D28" s="35"/>
      <c r="E28" s="35"/>
      <c r="F28" s="35"/>
      <c r="G28" s="35"/>
      <c r="H28" s="35"/>
      <c r="I28" s="56"/>
      <c r="J28" s="6" t="s">
        <v>101</v>
      </c>
      <c r="K28" s="4">
        <v>1</v>
      </c>
    </row>
    <row r="29" spans="2:11" ht="26.5" customHeight="1" thickBot="1" x14ac:dyDescent="0.4">
      <c r="B29" s="52"/>
      <c r="C29" s="38"/>
      <c r="D29" s="38"/>
      <c r="E29" s="38"/>
      <c r="F29" s="38"/>
      <c r="G29" s="38"/>
      <c r="H29" s="38"/>
      <c r="I29" s="57"/>
      <c r="J29" s="6" t="s">
        <v>95</v>
      </c>
      <c r="K29" s="4">
        <v>1</v>
      </c>
    </row>
    <row r="30" spans="2:11" ht="31.5" customHeight="1" thickBot="1" x14ac:dyDescent="0.4">
      <c r="B30" s="58"/>
      <c r="C30" s="59"/>
      <c r="D30" s="59"/>
      <c r="E30" s="59"/>
      <c r="F30" s="59"/>
      <c r="G30" s="59"/>
      <c r="H30" s="59"/>
      <c r="I30" s="60"/>
      <c r="J30" s="6" t="s">
        <v>96</v>
      </c>
      <c r="K30" s="4">
        <v>1</v>
      </c>
    </row>
    <row r="31" spans="2:11" ht="40.5" customHeight="1" thickBot="1" x14ac:dyDescent="0.4">
      <c r="B31" s="28" t="s">
        <v>73</v>
      </c>
      <c r="C31" s="29"/>
      <c r="D31" s="29"/>
      <c r="E31" s="29"/>
      <c r="F31" s="29"/>
      <c r="G31" s="29"/>
      <c r="H31" s="29"/>
      <c r="I31" s="29"/>
      <c r="J31" s="30"/>
      <c r="K31" s="8">
        <f>SUM(K5:K30)</f>
        <v>26</v>
      </c>
    </row>
  </sheetData>
  <sheetProtection algorithmName="SHA-512" hashValue="EnyS1az6OifSS+6r+cXD6+jt3tYaWRY0RULQS/rxAMegbjG6y0PbIXU/zQR2RCAgnnBxF7yIGBXC2ouIw4NM7g==" saltValue="s3bAF8BdnIJIpxnp/ZNRmg==" spinCount="100000" sheet="1" objects="1" scenarios="1"/>
  <mergeCells count="14">
    <mergeCell ref="B28:I30"/>
    <mergeCell ref="B3:K3"/>
    <mergeCell ref="B4:I4"/>
    <mergeCell ref="B31:J31"/>
    <mergeCell ref="B5:I6"/>
    <mergeCell ref="B7:I8"/>
    <mergeCell ref="B9:I11"/>
    <mergeCell ref="B12:I13"/>
    <mergeCell ref="B14:I15"/>
    <mergeCell ref="B16:I17"/>
    <mergeCell ref="B18:I21"/>
    <mergeCell ref="B22:I23"/>
    <mergeCell ref="B24:I25"/>
    <mergeCell ref="B26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CV LOTE 2</vt:lpstr>
      <vt:lpstr>CV LOTE 3</vt:lpstr>
      <vt:lpstr>CV LOTE 4</vt:lpstr>
      <vt:lpstr>CV LOTE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2024-04-17T05:45:13Z</dcterms:created>
  <dcterms:modified xsi:type="dcterms:W3CDTF">2025-06-25T09:03:18Z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2025-06-18T10:13:18Z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367870b4-c2f5-4eac-8194-9fabccac835f</vt:lpwstr>
  </property>
  <property fmtid="{D5CDD505-2E9C-101B-9397-08002B2CF9AE}" pid="8" name="MSIP_Label_2c0a8209-6590-4cef-adb7-80fa47675d6e_ContentBits">
    <vt:lpwstr>2</vt:lpwstr>
  </property>
</Properties>
</file>